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4- Nangrahr Lot  Shirzad district-Static Health facilitice BoQ and Drawings\1. Sandwich Panel\"/>
    </mc:Choice>
  </mc:AlternateContent>
  <xr:revisionPtr revIDLastSave="0" documentId="13_ncr:1_{6B715127-2B1D-453F-9B97-59D50AA018D1}"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center'!$A$1:$K$39</definedName>
    <definedName name="_xlnm.Print_Area" localSheetId="1">Total!$A$1:$G$31</definedName>
    <definedName name="_xlnm.Print_Titles" localSheetId="0">'Jalrez Static Health center'!$1:$10</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5" l="1"/>
  <c r="O26" i="5" l="1"/>
  <c r="I14" i="5"/>
  <c r="I13" i="5"/>
  <c r="I12" i="5"/>
  <c r="I11" i="5"/>
  <c r="H37" i="5"/>
  <c r="H38" i="5"/>
  <c r="H36" i="5"/>
  <c r="N39" i="5"/>
  <c r="H35" i="5"/>
  <c r="H34" i="5"/>
  <c r="H33" i="5"/>
  <c r="O12" i="5" l="1"/>
  <c r="O13" i="5"/>
  <c r="O14" i="5"/>
  <c r="O15" i="5"/>
  <c r="O16" i="5"/>
  <c r="O17" i="5"/>
  <c r="O18" i="5"/>
  <c r="O19" i="5"/>
  <c r="O20" i="5"/>
  <c r="O21" i="5"/>
  <c r="O22" i="5"/>
  <c r="O24" i="5"/>
  <c r="O25" i="5"/>
  <c r="O27" i="5"/>
  <c r="O28" i="5"/>
  <c r="O29" i="5"/>
  <c r="O30" i="5"/>
  <c r="O31" i="5"/>
  <c r="O32" i="5"/>
  <c r="O11" i="5"/>
  <c r="I16" i="5"/>
  <c r="I15" i="5" l="1"/>
  <c r="K39" i="5" s="1"/>
  <c r="J30" i="11" l="1"/>
  <c r="J28" i="11"/>
  <c r="J27" i="11"/>
  <c r="J26" i="11"/>
  <c r="J25" i="11"/>
  <c r="J24" i="11"/>
  <c r="J23" i="11"/>
  <c r="J22" i="11"/>
  <c r="J20" i="11"/>
  <c r="J19" i="11"/>
  <c r="J18" i="11"/>
  <c r="J17" i="11"/>
  <c r="J16" i="11"/>
  <c r="J15" i="11"/>
  <c r="J14" i="11"/>
  <c r="Q13" i="5"/>
  <c r="G18" i="11"/>
  <c r="G19" i="11"/>
  <c r="Q15" i="5"/>
  <c r="G21" i="11"/>
  <c r="G22" i="11"/>
  <c r="G23" i="11"/>
  <c r="G24" i="11"/>
  <c r="G25" i="11"/>
  <c r="G26" i="11"/>
  <c r="G27" i="11"/>
  <c r="G28" i="11"/>
  <c r="G29" i="11"/>
  <c r="Q27" i="5"/>
  <c r="G16" i="11" l="1"/>
  <c r="G14" i="11"/>
  <c r="J21" i="11"/>
  <c r="J29" i="11"/>
  <c r="G30" i="11"/>
  <c r="G17" i="11"/>
  <c r="G15" i="11"/>
  <c r="G20" i="11"/>
  <c r="G31" i="11" l="1"/>
  <c r="J31" i="11"/>
  <c r="M41"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<sst xmlns="http://schemas.openxmlformats.org/spreadsheetml/2006/main" count="204" uniqueCount="135">
  <si>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</si>
  <si>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</si>
  <si>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</si>
  <si>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</si>
  <si>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</si>
  <si>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</si>
  <si>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</si>
  <si>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</si>
  <si>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</si>
  <si>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</si>
  <si>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</si>
  <si>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</si>
  <si>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</si>
  <si>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</si>
  <si>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</si>
  <si>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</si>
  <si>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</si>
  <si>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</si>
  <si>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</si>
  <si>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</si>
  <si>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</si>
  <si>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</si>
  <si>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</si>
  <si>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</si>
  <si>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</si>
  <si>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</si>
  <si>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</si>
  <si>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</si>
  <si>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</si>
  <si>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</si>
  <si>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</si>
  <si>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</si>
  <si>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</si>
  <si>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</si>
  <si>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</si>
  <si>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</si>
  <si>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</si>
  <si>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</si>
  <si>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</si>
  <si>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</si>
  <si>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</si>
  <si>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</si>
  <si>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</si>
  <si>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</si>
  <si>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</si>
  <si>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</si>
  <si>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</si>
  <si>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</si>
  <si>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</si>
  <si>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</si>
  <si>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</si>
  <si>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</si>
  <si>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</si>
  <si>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</si>
  <si>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</si>
  <si>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</si>
  <si>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</si>
  <si>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</si>
  <si>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</si>
  <si>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</si>
  <si>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</si>
  <si>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</si>
  <si>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</si>
  <si>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</si>
  <si>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</si>
  <si>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</si>
  <si>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</si>
  <si>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</si>
  <si>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</si>
  <si>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</si>
  <si>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</si>
  <si>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</si>
  <si>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</si>
  <si>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</si>
  <si>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</si>
  <si>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</si>
  <si>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</si>
  <si>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</si>
  <si>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</si>
  <si>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</si>
  <si>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</si>
  <si>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</si>
  <si>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</si>
  <si>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</si>
  <si>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</si>
  <si>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</si>
  <si>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</si>
  <si>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</si>
  <si>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</si>
  <si>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</si>
  <si>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</si>
  <si>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</si>
  <si>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</si>
  <si>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</si>
  <si>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</si>
  <si>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</si>
  <si>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</si>
  <si>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</si>
  <si>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</si>
  <si>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</si>
  <si>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</si>
  <si>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</si>
  <si>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</si>
  <si>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</si>
  <si>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</si>
  <si>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</si>
  <si>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</si>
  <si>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</si>
  <si>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</si>
  <si>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</si>
  <si>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</si>
  <si>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</si>
  <si>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</si>
  <si>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</si>
  <si>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</si>
  <si>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</si>
  <si>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</si>
  <si>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</si>
  <si>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</si>
  <si>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</si>
  <si>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</si>
  <si>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</si>
  <si>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</si>
  <si>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</si>
  <si>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</si>
  <si>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Drawing Number:- SCI AFG</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</si>
  <si>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</si>
  <si>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</si>
  <si>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</si>
  <si>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</si>
  <si>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</si>
  <si>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</si>
  <si>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</si>
  <si>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</si>
  <si>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Project Title : Static Health Facility -1. Sandwich Panel shirzad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</si>
</sst>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4" fillId="0" borderId="18" xfId="0" applyFont="1" applyBorder="1" applyAlignment="1">
      <alignment horizont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54428</xdr:rowOff>
    </xdr:from>
    <xdr:to>
      <xdr:col>10</xdr:col>
      <xdr:colOff>1353730</xdr:colOff>
      <xdr:row>4</xdr:row>
      <xdr:rowOff>135832</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4"/>
  <sheetViews>
    <sheetView tabSelected="1" topLeftCell="A34" zoomScale="74" zoomScaleNormal="100" workbookViewId="0">
      <selection activeCell="J11" sqref="J11:K38"/>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c r="B1" s="5"/>
      <c r="C1" s="6"/>
      <c r="D1" s="5"/>
      <c r="E1" s="5"/>
      <c r="F1" s="5"/>
      <c r="G1" s="5"/>
      <c r="H1" s="5"/>
      <c r="I1" s="5"/>
      <c r="J1" s="5"/>
      <c r="K1" s="5"/>
      <c r="L1" s="5"/>
    </row>
    <row r="2" spans="1:17" ht="15" customHeight="1" x14ac:dyDescent="0.5">
      <c r="A2" s="102" t="s">
        <v>0</v>
      </c>
      <c r="B2" s="103"/>
      <c r="C2" s="103"/>
      <c r="D2" s="104"/>
      <c r="E2" s="41"/>
      <c r="F2" s="41"/>
      <c r="G2" s="41"/>
      <c r="H2" s="41"/>
      <c r="I2" s="108"/>
      <c r="J2" s="108"/>
      <c r="K2" s="108"/>
      <c r="L2" s="27"/>
    </row>
    <row r="3" spans="1:17" ht="15.75" customHeight="1" thickBot="1" x14ac:dyDescent="0.55000000000000004">
      <c r="A3" s="105"/>
      <c r="B3" s="106"/>
      <c r="C3" s="106"/>
      <c r="D3" s="107"/>
      <c r="E3" s="41"/>
      <c r="F3" s="41"/>
      <c r="G3" s="41"/>
      <c r="H3" s="41"/>
      <c r="I3" s="108"/>
      <c r="J3" s="108"/>
      <c r="K3" s="108"/>
      <c r="L3" s="27"/>
    </row>
    <row r="4" spans="1:17" ht="33" customHeight="1" thickBot="1" x14ac:dyDescent="0.55000000000000004">
      <c r="A4" s="89" t="s">
        <v>125</v>
      </c>
      <c r="B4" s="90"/>
      <c r="C4" s="90"/>
      <c r="D4" s="91"/>
      <c r="E4" s="42"/>
      <c r="F4" s="42"/>
      <c r="G4" s="42"/>
      <c r="H4" s="42"/>
      <c r="I4" s="108"/>
      <c r="J4" s="108"/>
      <c r="K4" s="108"/>
      <c r="L4" s="27"/>
    </row>
    <row r="5" spans="1:17" ht="51" customHeight="1" thickBot="1" x14ac:dyDescent="0.55000000000000004">
      <c r="A5" s="109" t="s">
        <v>134</v>
      </c>
      <c r="B5" s="110"/>
      <c r="C5" s="110"/>
      <c r="D5" s="110"/>
      <c r="E5" s="110"/>
      <c r="F5" s="110"/>
      <c r="G5" s="110"/>
      <c r="H5" s="110"/>
      <c r="I5" s="110"/>
      <c r="J5" s="110"/>
      <c r="K5" s="111"/>
      <c r="L5" s="28"/>
    </row>
    <row r="6" spans="1:17" ht="17" thickBot="1" x14ac:dyDescent="0.55000000000000004">
      <c r="A6" s="89" t="s">
        <v>126</v>
      </c>
      <c r="B6" s="90"/>
      <c r="C6" s="91"/>
      <c r="D6" s="13"/>
      <c r="E6" s="13"/>
      <c r="F6" s="13"/>
      <c r="G6" s="13"/>
      <c r="H6" s="13"/>
      <c r="I6" s="16" t="s">
        <v>2</v>
      </c>
      <c r="J6" s="92"/>
      <c r="K6" s="93"/>
      <c r="L6" s="29"/>
    </row>
    <row r="7" spans="1:17" ht="55.5" customHeight="1" thickBot="1" x14ac:dyDescent="0.55000000000000004">
      <c r="A7" s="94" t="s">
        <v>120</v>
      </c>
      <c r="B7" s="95"/>
      <c r="C7" s="96"/>
      <c r="D7" s="13"/>
      <c r="E7" s="13"/>
      <c r="F7" s="13"/>
      <c r="G7" s="13"/>
      <c r="H7" s="13"/>
      <c r="I7" s="16" t="s">
        <v>3</v>
      </c>
      <c r="J7" s="97" t="s">
        <v>4</v>
      </c>
      <c r="K7" s="98"/>
      <c r="L7" s="27"/>
    </row>
    <row r="8" spans="1:17" ht="26.25" customHeight="1" thickBot="1" x14ac:dyDescent="0.55000000000000004">
      <c r="A8" s="99" t="s">
        <v>5</v>
      </c>
      <c r="B8" s="99"/>
      <c r="C8" s="99"/>
      <c r="D8" s="13"/>
      <c r="E8" s="13"/>
      <c r="F8" s="13"/>
      <c r="G8" s="13"/>
      <c r="H8" s="13"/>
      <c r="I8" s="17" t="s">
        <v>6</v>
      </c>
      <c r="J8" s="100"/>
      <c r="K8" s="101"/>
      <c r="L8" s="27"/>
      <c r="O8" s="4">
        <v>71</v>
      </c>
    </row>
    <row r="9" spans="1:17" ht="15" customHeight="1" thickBot="1" x14ac:dyDescent="0.55000000000000004">
      <c r="A9" s="99"/>
      <c r="B9" s="99"/>
      <c r="C9" s="99"/>
      <c r="D9" s="13"/>
      <c r="E9" s="13"/>
      <c r="F9" s="13"/>
      <c r="G9" s="13"/>
      <c r="H9" s="13"/>
      <c r="I9" s="13"/>
      <c r="J9" s="13"/>
      <c r="K9" s="13"/>
      <c r="L9" s="88" t="s">
        <v>59</v>
      </c>
      <c r="M9" s="88"/>
      <c r="N9" s="88"/>
      <c r="O9" s="37"/>
    </row>
    <row r="10" spans="1:17" s="1" customFormat="1" ht="44.25" customHeight="1" x14ac:dyDescent="0.35">
      <c r="A10" s="8" t="s">
        <v>7</v>
      </c>
      <c r="B10" s="2" t="s">
        <v>8</v>
      </c>
      <c r="C10" s="2" t="s">
        <v>9</v>
      </c>
      <c r="D10" s="9" t="s">
        <v>10</v>
      </c>
      <c r="E10" s="9" t="s">
        <v>70</v>
      </c>
      <c r="F10" s="9"/>
      <c r="G10" s="9" t="s">
        <v>69</v>
      </c>
      <c r="H10" s="9" t="s">
        <v>68</v>
      </c>
      <c r="I10" s="9" t="s">
        <v>11</v>
      </c>
      <c r="J10" s="2" t="s">
        <v>12</v>
      </c>
      <c r="K10" s="10" t="s">
        <v>13</v>
      </c>
      <c r="L10" s="9" t="s">
        <v>11</v>
      </c>
      <c r="M10" s="2" t="s">
        <v>12</v>
      </c>
      <c r="N10" s="10" t="s">
        <v>13</v>
      </c>
      <c r="O10" s="38" t="s">
        <v>65</v>
      </c>
      <c r="P10" s="1" t="s">
        <v>62</v>
      </c>
      <c r="Q10" s="1" t="s">
        <v>61</v>
      </c>
    </row>
    <row r="11" spans="1:17" s="7" customFormat="1" ht="28" x14ac:dyDescent="0.5">
      <c r="A11" s="24">
        <v>1</v>
      </c>
      <c r="B11" s="44" t="s">
        <v>67</v>
      </c>
      <c r="C11" s="51" t="s">
        <v>79</v>
      </c>
      <c r="D11" s="18" t="s">
        <v>18</v>
      </c>
      <c r="E11" s="18">
        <v>98</v>
      </c>
      <c r="F11" s="18">
        <v>0.8</v>
      </c>
      <c r="G11" s="18">
        <v>0.7</v>
      </c>
      <c r="H11" s="18">
        <v>0.4</v>
      </c>
      <c r="I11" s="18">
        <f>E11*F11*H11</f>
        <v>31.360000000000003</v>
      </c>
      <c r="J11" s="84"/>
      <c r="K11" s="86"/>
      <c r="L11" s="36"/>
      <c r="M11" s="25"/>
      <c r="N11" s="26"/>
      <c r="O11" s="55">
        <f>J11*$O$8</f>
        <v>0</v>
      </c>
      <c r="P11" s="7" t="s">
        <v>63</v>
      </c>
    </row>
    <row r="12" spans="1:17" s="7" customFormat="1" ht="28" x14ac:dyDescent="0.5">
      <c r="A12" s="24">
        <v>2</v>
      </c>
      <c r="B12" s="20" t="s">
        <v>19</v>
      </c>
      <c r="C12" s="52" t="s">
        <v>80</v>
      </c>
      <c r="D12" s="18" t="s">
        <v>18</v>
      </c>
      <c r="E12" s="18">
        <v>98</v>
      </c>
      <c r="F12" s="18">
        <v>0.6</v>
      </c>
      <c r="G12" s="18">
        <v>0.6</v>
      </c>
      <c r="H12" s="18">
        <v>0.05</v>
      </c>
      <c r="I12" s="18">
        <f>E12*F12*H12</f>
        <v>2.94</v>
      </c>
      <c r="J12" s="84"/>
      <c r="K12" s="86"/>
      <c r="L12" s="36"/>
      <c r="M12" s="25"/>
      <c r="N12" s="26"/>
      <c r="O12" s="55">
        <f t="shared" ref="O12:O32" si="0">J12*$O$8</f>
        <v>0</v>
      </c>
      <c r="P12" s="7" t="s">
        <v>63</v>
      </c>
    </row>
    <row r="13" spans="1:17" s="7" customFormat="1" ht="42" x14ac:dyDescent="0.5">
      <c r="A13" s="24">
        <v>3</v>
      </c>
      <c r="B13" s="40" t="s">
        <v>71</v>
      </c>
      <c r="C13" s="52" t="s">
        <v>81</v>
      </c>
      <c r="D13" s="18" t="s">
        <v>18</v>
      </c>
      <c r="E13" s="18">
        <v>105</v>
      </c>
      <c r="F13" s="18">
        <v>0.25</v>
      </c>
      <c r="G13" s="18">
        <v>0.25</v>
      </c>
      <c r="H13" s="18">
        <v>0.31</v>
      </c>
      <c r="I13" s="18">
        <f>E13*F13*H13</f>
        <v>8.1374999999999993</v>
      </c>
      <c r="J13" s="84"/>
      <c r="K13" s="86"/>
      <c r="L13" s="36"/>
      <c r="M13" s="25"/>
      <c r="N13" s="26"/>
      <c r="O13" s="55">
        <f t="shared" si="0"/>
        <v>0</v>
      </c>
      <c r="P13" s="7" t="s">
        <v>63</v>
      </c>
      <c r="Q13" s="34">
        <f>K13</f>
        <v>0</v>
      </c>
    </row>
    <row r="14" spans="1:17" s="7" customFormat="1" ht="28" x14ac:dyDescent="0.5">
      <c r="A14" s="24">
        <v>4</v>
      </c>
      <c r="B14" s="40" t="s">
        <v>72</v>
      </c>
      <c r="C14" s="53" t="s">
        <v>82</v>
      </c>
      <c r="D14" s="18" t="s">
        <v>18</v>
      </c>
      <c r="E14" s="18">
        <v>105</v>
      </c>
      <c r="F14" s="18">
        <v>0.5</v>
      </c>
      <c r="G14" s="18">
        <v>0.5</v>
      </c>
      <c r="H14" s="18">
        <v>0.35</v>
      </c>
      <c r="I14" s="18">
        <f>E14*F14*H14</f>
        <v>18.375</v>
      </c>
      <c r="J14" s="84"/>
      <c r="K14" s="86"/>
      <c r="L14" s="36"/>
      <c r="M14" s="25"/>
      <c r="N14" s="26"/>
      <c r="O14" s="55">
        <f t="shared" si="0"/>
        <v>0</v>
      </c>
      <c r="P14" s="7" t="s">
        <v>63</v>
      </c>
    </row>
    <row r="15" spans="1:17" s="74" customFormat="1" ht="56" x14ac:dyDescent="0.5">
      <c r="A15" s="24">
        <v>5</v>
      </c>
      <c r="B15" s="51" t="s">
        <v>110</v>
      </c>
      <c r="C15" s="54" t="s">
        <v>111</v>
      </c>
      <c r="D15" s="71" t="s">
        <v>39</v>
      </c>
      <c r="E15" s="47">
        <v>100</v>
      </c>
      <c r="F15" s="47"/>
      <c r="G15" s="47">
        <v>1</v>
      </c>
      <c r="H15" s="47">
        <v>1</v>
      </c>
      <c r="I15" s="47">
        <f t="shared" ref="I15:I16" si="1">E15*G15*H15</f>
        <v>100</v>
      </c>
      <c r="J15" s="84"/>
      <c r="K15" s="86"/>
      <c r="L15" s="47"/>
      <c r="M15" s="46"/>
      <c r="N15" s="72"/>
      <c r="O15" s="73">
        <f t="shared" si="0"/>
        <v>0</v>
      </c>
      <c r="P15" s="74" t="s">
        <v>63</v>
      </c>
      <c r="Q15" s="75">
        <f>K15</f>
        <v>0</v>
      </c>
    </row>
    <row r="16" spans="1:17" s="7" customFormat="1" ht="34" customHeight="1" x14ac:dyDescent="0.5">
      <c r="A16" s="24">
        <v>6</v>
      </c>
      <c r="B16" s="49" t="s">
        <v>76</v>
      </c>
      <c r="C16" s="43" t="s">
        <v>78</v>
      </c>
      <c r="D16" s="18" t="s">
        <v>18</v>
      </c>
      <c r="E16" s="18">
        <v>20.7</v>
      </c>
      <c r="F16" s="18"/>
      <c r="G16" s="18">
        <v>1</v>
      </c>
      <c r="H16" s="18">
        <v>1</v>
      </c>
      <c r="I16" s="18">
        <f t="shared" si="1"/>
        <v>20.7</v>
      </c>
      <c r="J16" s="84"/>
      <c r="K16" s="86"/>
      <c r="L16" s="36"/>
      <c r="M16" s="25"/>
      <c r="N16" s="26"/>
      <c r="O16" s="55">
        <f t="shared" si="0"/>
        <v>0</v>
      </c>
      <c r="Q16" s="34"/>
    </row>
    <row r="17" spans="1:17" s="7" customFormat="1" ht="56.4" customHeight="1" x14ac:dyDescent="0.5">
      <c r="A17" s="24">
        <v>7</v>
      </c>
      <c r="B17" s="43" t="s">
        <v>73</v>
      </c>
      <c r="C17" s="51" t="s">
        <v>123</v>
      </c>
      <c r="D17" s="69" t="s">
        <v>118</v>
      </c>
      <c r="E17" s="18">
        <v>1</v>
      </c>
      <c r="F17" s="18"/>
      <c r="G17" s="18">
        <v>1</v>
      </c>
      <c r="H17" s="18">
        <v>1</v>
      </c>
      <c r="I17" s="18">
        <v>20</v>
      </c>
      <c r="J17" s="84"/>
      <c r="K17" s="86"/>
      <c r="L17" s="36"/>
      <c r="M17" s="25"/>
      <c r="N17" s="26"/>
      <c r="O17" s="55">
        <f t="shared" si="0"/>
        <v>0</v>
      </c>
      <c r="P17" s="7" t="s">
        <v>64</v>
      </c>
    </row>
    <row r="18" spans="1:17" s="74" customFormat="1" ht="42" x14ac:dyDescent="0.5">
      <c r="A18" s="24">
        <v>8</v>
      </c>
      <c r="B18" s="54" t="s">
        <v>109</v>
      </c>
      <c r="C18" s="76" t="s">
        <v>107</v>
      </c>
      <c r="D18" s="69" t="s">
        <v>118</v>
      </c>
      <c r="E18" s="47">
        <v>1</v>
      </c>
      <c r="F18" s="47"/>
      <c r="G18" s="47">
        <v>1</v>
      </c>
      <c r="H18" s="47">
        <v>1</v>
      </c>
      <c r="I18" s="47">
        <v>20</v>
      </c>
      <c r="J18" s="84"/>
      <c r="K18" s="86"/>
      <c r="L18" s="47"/>
      <c r="M18" s="46"/>
      <c r="N18" s="72"/>
      <c r="O18" s="73">
        <f t="shared" si="0"/>
        <v>0</v>
      </c>
      <c r="P18" s="74" t="s">
        <v>64</v>
      </c>
    </row>
    <row r="19" spans="1:17" s="74" customFormat="1" ht="110.4" customHeight="1" x14ac:dyDescent="0.5">
      <c r="A19" s="24">
        <v>9</v>
      </c>
      <c r="B19" s="54" t="s">
        <v>108</v>
      </c>
      <c r="C19" s="76" t="s">
        <v>124</v>
      </c>
      <c r="D19" s="71" t="s">
        <v>39</v>
      </c>
      <c r="E19" s="47">
        <v>136</v>
      </c>
      <c r="F19" s="47"/>
      <c r="G19" s="47"/>
      <c r="H19" s="47"/>
      <c r="I19" s="47">
        <v>136</v>
      </c>
      <c r="J19" s="84"/>
      <c r="K19" s="86"/>
      <c r="L19" s="47"/>
      <c r="M19" s="46"/>
      <c r="N19" s="72"/>
      <c r="O19" s="73">
        <f t="shared" si="0"/>
        <v>0</v>
      </c>
      <c r="P19" s="74" t="s">
        <v>64</v>
      </c>
    </row>
    <row r="20" spans="1:17" s="7" customFormat="1" ht="70" x14ac:dyDescent="0.5">
      <c r="A20" s="24">
        <v>10</v>
      </c>
      <c r="B20" s="54" t="s">
        <v>103</v>
      </c>
      <c r="C20" s="51" t="s">
        <v>117</v>
      </c>
      <c r="D20" s="45" t="s">
        <v>39</v>
      </c>
      <c r="E20" s="18">
        <v>145</v>
      </c>
      <c r="F20" s="18"/>
      <c r="G20" s="18"/>
      <c r="H20" s="18"/>
      <c r="I20" s="18">
        <v>145</v>
      </c>
      <c r="J20" s="84"/>
      <c r="K20" s="86"/>
      <c r="L20" s="36"/>
      <c r="M20" s="25"/>
      <c r="N20" s="26"/>
      <c r="O20" s="55">
        <f t="shared" si="0"/>
        <v>0</v>
      </c>
      <c r="P20" s="7" t="s">
        <v>64</v>
      </c>
    </row>
    <row r="21" spans="1:17" s="7" customFormat="1" ht="78.650000000000006" customHeight="1" x14ac:dyDescent="0.5">
      <c r="A21" s="24">
        <v>11</v>
      </c>
      <c r="B21" s="52" t="s">
        <v>114</v>
      </c>
      <c r="C21" s="52" t="s">
        <v>129</v>
      </c>
      <c r="D21" s="45" t="s">
        <v>39</v>
      </c>
      <c r="E21" s="18">
        <v>284</v>
      </c>
      <c r="F21" s="18"/>
      <c r="G21" s="18"/>
      <c r="H21" s="18">
        <v>105</v>
      </c>
      <c r="I21" s="18">
        <v>404</v>
      </c>
      <c r="J21" s="84"/>
      <c r="K21" s="86"/>
      <c r="L21" s="36"/>
      <c r="M21" s="25"/>
      <c r="N21" s="26"/>
      <c r="O21" s="55">
        <f t="shared" si="0"/>
        <v>0</v>
      </c>
      <c r="P21" s="7" t="s">
        <v>64</v>
      </c>
    </row>
    <row r="22" spans="1:17" s="7" customFormat="1" ht="42.65" customHeight="1" x14ac:dyDescent="0.5">
      <c r="A22" s="24">
        <v>12</v>
      </c>
      <c r="B22" s="53" t="s">
        <v>112</v>
      </c>
      <c r="C22" s="12" t="s">
        <v>86</v>
      </c>
      <c r="D22" s="45" t="s">
        <v>66</v>
      </c>
      <c r="E22" s="18">
        <v>335</v>
      </c>
      <c r="F22" s="18"/>
      <c r="G22" s="18"/>
      <c r="H22" s="18"/>
      <c r="I22" s="18">
        <v>405</v>
      </c>
      <c r="J22" s="84"/>
      <c r="K22" s="86"/>
      <c r="L22" s="36"/>
      <c r="M22" s="25"/>
      <c r="N22" s="26"/>
      <c r="O22" s="55">
        <f t="shared" si="0"/>
        <v>0</v>
      </c>
      <c r="P22" s="7" t="s">
        <v>63</v>
      </c>
    </row>
    <row r="23" spans="1:17" s="7" customFormat="1" ht="42.65" customHeight="1" x14ac:dyDescent="0.5">
      <c r="A23" s="24">
        <v>13</v>
      </c>
      <c r="B23" s="53" t="s">
        <v>130</v>
      </c>
      <c r="C23" s="12" t="s">
        <v>131</v>
      </c>
      <c r="D23" s="45" t="s">
        <v>66</v>
      </c>
      <c r="E23" s="18"/>
      <c r="F23" s="18"/>
      <c r="G23" s="18"/>
      <c r="H23" s="18"/>
      <c r="I23" s="18">
        <v>211</v>
      </c>
      <c r="J23" s="84"/>
      <c r="K23" s="86"/>
      <c r="L23" s="36"/>
      <c r="M23" s="25"/>
      <c r="N23" s="26"/>
      <c r="O23" s="55">
        <f t="shared" si="0"/>
        <v>0</v>
      </c>
    </row>
    <row r="24" spans="1:17" s="74" customFormat="1" ht="37.5" x14ac:dyDescent="0.5">
      <c r="A24" s="24">
        <v>14</v>
      </c>
      <c r="B24" s="54" t="s">
        <v>121</v>
      </c>
      <c r="C24" s="77" t="s">
        <v>122</v>
      </c>
      <c r="D24" s="71" t="s">
        <v>39</v>
      </c>
      <c r="E24" s="47">
        <v>25</v>
      </c>
      <c r="F24" s="47"/>
      <c r="G24" s="47"/>
      <c r="H24" s="47"/>
      <c r="I24" s="47">
        <v>29</v>
      </c>
      <c r="J24" s="84"/>
      <c r="K24" s="86"/>
      <c r="L24" s="47"/>
      <c r="M24" s="46"/>
      <c r="N24" s="72"/>
      <c r="O24" s="73">
        <f t="shared" si="0"/>
        <v>0</v>
      </c>
      <c r="P24" s="74" t="s">
        <v>64</v>
      </c>
    </row>
    <row r="25" spans="1:17" s="74" customFormat="1" ht="62.5" x14ac:dyDescent="0.5">
      <c r="A25" s="24">
        <v>15</v>
      </c>
      <c r="B25" s="78" t="s">
        <v>75</v>
      </c>
      <c r="C25" s="77" t="s">
        <v>113</v>
      </c>
      <c r="D25" s="71" t="s">
        <v>39</v>
      </c>
      <c r="E25" s="47">
        <v>63</v>
      </c>
      <c r="F25" s="47"/>
      <c r="G25" s="47"/>
      <c r="H25" s="47"/>
      <c r="I25" s="47">
        <v>63</v>
      </c>
      <c r="J25" s="84"/>
      <c r="K25" s="86"/>
      <c r="L25" s="47"/>
      <c r="M25" s="46"/>
      <c r="N25" s="72"/>
      <c r="O25" s="73">
        <f t="shared" si="0"/>
        <v>0</v>
      </c>
      <c r="P25" s="74" t="s">
        <v>63</v>
      </c>
    </row>
    <row r="26" spans="1:17" s="7" customFormat="1" ht="25" x14ac:dyDescent="0.5">
      <c r="A26" s="24">
        <v>16</v>
      </c>
      <c r="B26" s="53" t="s">
        <v>101</v>
      </c>
      <c r="C26" s="12" t="s">
        <v>127</v>
      </c>
      <c r="D26" s="69" t="s">
        <v>102</v>
      </c>
      <c r="E26" s="18"/>
      <c r="F26" s="18"/>
      <c r="G26" s="18"/>
      <c r="H26" s="18"/>
      <c r="I26" s="47">
        <v>8</v>
      </c>
      <c r="J26" s="84"/>
      <c r="K26" s="86"/>
      <c r="L26" s="36"/>
      <c r="M26" s="25"/>
      <c r="N26" s="26"/>
      <c r="O26" s="55">
        <f t="shared" si="0"/>
        <v>0</v>
      </c>
    </row>
    <row r="27" spans="1:17" s="7" customFormat="1" ht="62.5" x14ac:dyDescent="0.5">
      <c r="A27" s="24">
        <v>17</v>
      </c>
      <c r="B27" s="11" t="s">
        <v>104</v>
      </c>
      <c r="C27" s="12" t="s">
        <v>105</v>
      </c>
      <c r="D27" s="35" t="s">
        <v>74</v>
      </c>
      <c r="E27" s="35">
        <v>1</v>
      </c>
      <c r="F27" s="35"/>
      <c r="G27" s="35"/>
      <c r="H27" s="35"/>
      <c r="I27" s="18">
        <v>1</v>
      </c>
      <c r="J27" s="23"/>
      <c r="K27" s="86"/>
      <c r="L27" s="36"/>
      <c r="M27" s="23"/>
      <c r="N27" s="26"/>
      <c r="O27" s="55">
        <f t="shared" si="0"/>
        <v>0</v>
      </c>
      <c r="P27" s="7" t="s">
        <v>64</v>
      </c>
      <c r="Q27" s="34">
        <f>K27</f>
        <v>0</v>
      </c>
    </row>
    <row r="28" spans="1:17" s="7" customFormat="1" x14ac:dyDescent="0.5">
      <c r="A28" s="24">
        <v>18</v>
      </c>
      <c r="B28" s="11" t="s">
        <v>83</v>
      </c>
      <c r="C28" s="12" t="s">
        <v>84</v>
      </c>
      <c r="D28" s="35" t="s">
        <v>39</v>
      </c>
      <c r="E28" s="35"/>
      <c r="F28" s="35"/>
      <c r="G28" s="35"/>
      <c r="H28" s="35"/>
      <c r="I28" s="18">
        <v>4</v>
      </c>
      <c r="J28" s="48"/>
      <c r="K28" s="86"/>
      <c r="L28" s="36"/>
      <c r="M28" s="23"/>
      <c r="N28" s="50"/>
      <c r="O28" s="55">
        <f t="shared" si="0"/>
        <v>0</v>
      </c>
      <c r="Q28" s="34"/>
    </row>
    <row r="29" spans="1:17" s="7" customFormat="1" ht="25" x14ac:dyDescent="0.5">
      <c r="A29" s="24">
        <v>19</v>
      </c>
      <c r="B29" s="11" t="s">
        <v>77</v>
      </c>
      <c r="C29" s="12" t="s">
        <v>100</v>
      </c>
      <c r="D29" s="35" t="s">
        <v>66</v>
      </c>
      <c r="E29" s="35"/>
      <c r="F29" s="35"/>
      <c r="G29" s="35"/>
      <c r="H29" s="35"/>
      <c r="I29" s="18">
        <v>200</v>
      </c>
      <c r="J29" s="48"/>
      <c r="K29" s="86"/>
      <c r="L29" s="36"/>
      <c r="M29" s="23"/>
      <c r="N29" s="50"/>
      <c r="O29" s="55">
        <f t="shared" si="0"/>
        <v>0</v>
      </c>
      <c r="Q29" s="34"/>
    </row>
    <row r="30" spans="1:17" s="7" customFormat="1" ht="27.9" customHeight="1" x14ac:dyDescent="0.5">
      <c r="A30" s="24">
        <v>20</v>
      </c>
      <c r="B30" s="11" t="s">
        <v>98</v>
      </c>
      <c r="C30" s="12" t="s">
        <v>99</v>
      </c>
      <c r="D30" s="35" t="s">
        <v>95</v>
      </c>
      <c r="E30" s="35"/>
      <c r="F30" s="35"/>
      <c r="G30" s="35"/>
      <c r="H30" s="35"/>
      <c r="I30" s="18">
        <v>6</v>
      </c>
      <c r="J30" s="48"/>
      <c r="K30" s="86"/>
      <c r="L30" s="36"/>
      <c r="M30" s="23"/>
      <c r="N30" s="50"/>
      <c r="O30" s="55">
        <f t="shared" si="0"/>
        <v>0</v>
      </c>
      <c r="Q30" s="34"/>
    </row>
    <row r="31" spans="1:17" s="74" customFormat="1" ht="72" customHeight="1" x14ac:dyDescent="0.5">
      <c r="A31" s="24">
        <v>21</v>
      </c>
      <c r="B31" s="79" t="s">
        <v>115</v>
      </c>
      <c r="C31" s="77" t="s">
        <v>128</v>
      </c>
      <c r="D31" s="87" t="s">
        <v>132</v>
      </c>
      <c r="E31" s="47"/>
      <c r="F31" s="47"/>
      <c r="G31" s="47"/>
      <c r="H31" s="47"/>
      <c r="I31" s="47">
        <v>1</v>
      </c>
      <c r="J31" s="48"/>
      <c r="K31" s="86"/>
      <c r="L31" s="47"/>
      <c r="M31" s="48"/>
      <c r="N31" s="80"/>
      <c r="O31" s="73">
        <f t="shared" si="0"/>
        <v>0</v>
      </c>
    </row>
    <row r="32" spans="1:17" s="74" customFormat="1" ht="47.5" customHeight="1" x14ac:dyDescent="0.5">
      <c r="A32" s="24">
        <v>22</v>
      </c>
      <c r="B32" s="70" t="s">
        <v>116</v>
      </c>
      <c r="C32" s="81" t="s">
        <v>85</v>
      </c>
      <c r="D32" s="87" t="s">
        <v>132</v>
      </c>
      <c r="E32" s="82"/>
      <c r="F32" s="82"/>
      <c r="G32" s="82"/>
      <c r="H32" s="82"/>
      <c r="I32" s="83">
        <v>1</v>
      </c>
      <c r="J32" s="48"/>
      <c r="K32" s="86"/>
      <c r="L32" s="83"/>
      <c r="M32" s="48"/>
      <c r="N32" s="80"/>
      <c r="O32" s="73">
        <f t="shared" si="0"/>
        <v>0</v>
      </c>
    </row>
    <row r="33" spans="1:15" s="60" customFormat="1" ht="20.149999999999999" customHeight="1" x14ac:dyDescent="0.35">
      <c r="A33" s="24">
        <v>23</v>
      </c>
      <c r="B33" s="56" t="s">
        <v>87</v>
      </c>
      <c r="C33" s="56" t="s">
        <v>88</v>
      </c>
      <c r="D33" s="57" t="s">
        <v>18</v>
      </c>
      <c r="E33" s="58">
        <v>11</v>
      </c>
      <c r="F33" s="58"/>
      <c r="G33" s="57">
        <v>2</v>
      </c>
      <c r="H33" s="59">
        <f>E33*G33</f>
        <v>22</v>
      </c>
      <c r="I33" s="58">
        <v>3</v>
      </c>
      <c r="J33" s="48"/>
      <c r="K33" s="86"/>
    </row>
    <row r="34" spans="1:15" s="60" customFormat="1" ht="20.149999999999999" customHeight="1" x14ac:dyDescent="0.35">
      <c r="A34" s="24">
        <v>24</v>
      </c>
      <c r="B34" s="56" t="s">
        <v>89</v>
      </c>
      <c r="C34" s="56" t="s">
        <v>90</v>
      </c>
      <c r="D34" s="57" t="s">
        <v>18</v>
      </c>
      <c r="E34" s="58">
        <v>0.25600000000000001</v>
      </c>
      <c r="F34" s="58"/>
      <c r="G34" s="57">
        <v>30</v>
      </c>
      <c r="H34" s="59">
        <f>E34*G34</f>
        <v>7.68</v>
      </c>
      <c r="I34" s="58">
        <v>0.25600000000000001</v>
      </c>
      <c r="J34" s="48"/>
      <c r="K34" s="86"/>
    </row>
    <row r="35" spans="1:15" s="60" customFormat="1" ht="20.149999999999999" customHeight="1" x14ac:dyDescent="0.35">
      <c r="A35" s="24">
        <v>25</v>
      </c>
      <c r="B35" s="56" t="s">
        <v>91</v>
      </c>
      <c r="C35" s="56" t="s">
        <v>92</v>
      </c>
      <c r="D35" s="57" t="s">
        <v>18</v>
      </c>
      <c r="E35" s="58">
        <v>0.51200000000000001</v>
      </c>
      <c r="F35" s="58"/>
      <c r="G35" s="57">
        <v>30</v>
      </c>
      <c r="H35" s="59">
        <f t="shared" ref="H35:H38" si="2">E35*G35</f>
        <v>15.36</v>
      </c>
      <c r="I35" s="58">
        <v>0.51200000000000001</v>
      </c>
      <c r="J35" s="48"/>
      <c r="K35" s="86"/>
    </row>
    <row r="36" spans="1:15" s="60" customFormat="1" ht="32.25" customHeight="1" x14ac:dyDescent="0.35">
      <c r="A36" s="24">
        <v>26</v>
      </c>
      <c r="B36" s="56" t="s">
        <v>93</v>
      </c>
      <c r="C36" s="56" t="s">
        <v>94</v>
      </c>
      <c r="D36" s="57" t="s">
        <v>95</v>
      </c>
      <c r="E36" s="58">
        <v>22</v>
      </c>
      <c r="F36" s="58"/>
      <c r="G36" s="57">
        <v>4</v>
      </c>
      <c r="H36" s="59">
        <f t="shared" si="2"/>
        <v>88</v>
      </c>
      <c r="I36" s="58">
        <v>10</v>
      </c>
      <c r="J36" s="48"/>
      <c r="K36" s="86"/>
    </row>
    <row r="37" spans="1:15" customFormat="1" ht="33" customHeight="1" x14ac:dyDescent="0.35">
      <c r="A37" s="24">
        <v>27</v>
      </c>
      <c r="B37" s="61" t="s">
        <v>96</v>
      </c>
      <c r="C37" s="61" t="s">
        <v>97</v>
      </c>
      <c r="D37" s="62" t="s">
        <v>95</v>
      </c>
      <c r="E37" s="63">
        <v>2</v>
      </c>
      <c r="F37" s="63"/>
      <c r="G37" s="62">
        <v>8</v>
      </c>
      <c r="H37" s="64">
        <f t="shared" ref="H37" si="3">E37*G37</f>
        <v>16</v>
      </c>
      <c r="I37" s="63">
        <v>2</v>
      </c>
      <c r="J37" s="48"/>
      <c r="K37" s="86"/>
    </row>
    <row r="38" spans="1:15" customFormat="1" ht="39.9" customHeight="1" thickBot="1" x14ac:dyDescent="0.4">
      <c r="A38" s="24">
        <v>28</v>
      </c>
      <c r="B38" s="56" t="s">
        <v>106</v>
      </c>
      <c r="C38" s="61" t="s">
        <v>133</v>
      </c>
      <c r="D38" s="62" t="s">
        <v>132</v>
      </c>
      <c r="E38" s="63">
        <v>2</v>
      </c>
      <c r="F38" s="63"/>
      <c r="G38" s="62">
        <v>8</v>
      </c>
      <c r="H38" s="64">
        <f t="shared" si="2"/>
        <v>16</v>
      </c>
      <c r="I38" s="63">
        <v>1</v>
      </c>
      <c r="J38" s="48"/>
      <c r="K38" s="86"/>
    </row>
    <row r="39" spans="1:15" ht="33" customHeight="1" thickBot="1" x14ac:dyDescent="0.55000000000000004">
      <c r="A39" s="112" t="s">
        <v>119</v>
      </c>
      <c r="B39" s="113"/>
      <c r="C39" s="114"/>
      <c r="D39" s="115" t="s">
        <v>36</v>
      </c>
      <c r="E39" s="113"/>
      <c r="F39" s="113"/>
      <c r="G39" s="113"/>
      <c r="H39" s="113"/>
      <c r="I39" s="113"/>
      <c r="J39" s="114"/>
      <c r="K39" s="66">
        <f>SUM(K11:K38)</f>
        <v>0</v>
      </c>
      <c r="L39" s="30"/>
      <c r="M39" s="30"/>
      <c r="N39" s="30">
        <f>SUM(N11:N38)</f>
        <v>0</v>
      </c>
      <c r="O39" s="39"/>
    </row>
    <row r="40" spans="1:15" x14ac:dyDescent="0.5">
      <c r="A40" s="13"/>
      <c r="B40" s="13"/>
      <c r="C40" s="14"/>
      <c r="D40" s="13"/>
      <c r="E40" s="13"/>
      <c r="F40" s="13"/>
      <c r="G40" s="13"/>
      <c r="H40" s="13"/>
      <c r="I40" s="13"/>
      <c r="J40" s="13"/>
      <c r="K40" s="13"/>
      <c r="L40" s="13"/>
    </row>
    <row r="41" spans="1:15" x14ac:dyDescent="0.5">
      <c r="A41" s="13"/>
      <c r="B41" s="65"/>
      <c r="C41" s="14"/>
      <c r="D41" s="13"/>
      <c r="E41" s="13"/>
      <c r="F41" s="13"/>
      <c r="G41" s="13"/>
      <c r="H41" s="13"/>
      <c r="I41" s="13"/>
      <c r="J41" s="13"/>
      <c r="K41" s="21"/>
      <c r="L41" s="21" t="s">
        <v>60</v>
      </c>
      <c r="M41" s="31">
        <f>K39-N39</f>
        <v>0</v>
      </c>
    </row>
    <row r="42" spans="1:15" x14ac:dyDescent="0.5">
      <c r="A42" s="13"/>
      <c r="B42" s="65"/>
      <c r="C42" s="14"/>
      <c r="D42" s="13"/>
      <c r="E42" s="13"/>
      <c r="F42" s="13"/>
      <c r="G42" s="13"/>
      <c r="H42" s="13"/>
      <c r="I42" s="13"/>
      <c r="J42" s="67"/>
      <c r="K42" s="21"/>
      <c r="L42" s="21"/>
      <c r="M42" s="31"/>
    </row>
    <row r="44" spans="1:15" x14ac:dyDescent="0.5">
      <c r="K44" s="68"/>
    </row>
  </sheetData>
  <mergeCells count="13">
    <mergeCell ref="A2:D3"/>
    <mergeCell ref="I2:K4"/>
    <mergeCell ref="A4:D4"/>
    <mergeCell ref="A5:K5"/>
    <mergeCell ref="A39:C39"/>
    <mergeCell ref="D39:J39"/>
    <mergeCell ref="L9:N9"/>
    <mergeCell ref="A6:C6"/>
    <mergeCell ref="J6:K6"/>
    <mergeCell ref="A7:C7"/>
    <mergeCell ref="J7:K7"/>
    <mergeCell ref="A8:C9"/>
    <mergeCell ref="J8:K8"/>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102" t="s">
        <v>0</v>
      </c>
      <c r="B2" s="103"/>
      <c r="C2" s="103"/>
      <c r="D2" s="104"/>
      <c r="E2" s="108"/>
      <c r="F2" s="108"/>
      <c r="G2" s="108"/>
      <c r="H2" s="27"/>
    </row>
    <row r="3" spans="1:10" ht="15.75" customHeight="1" thickBot="1" x14ac:dyDescent="0.55000000000000004">
      <c r="A3" s="105"/>
      <c r="B3" s="106"/>
      <c r="C3" s="106"/>
      <c r="D3" s="107"/>
      <c r="E3" s="108"/>
      <c r="F3" s="108"/>
      <c r="G3" s="108"/>
      <c r="H3" s="27"/>
    </row>
    <row r="4" spans="1:10" ht="17" thickBot="1" x14ac:dyDescent="0.55000000000000004">
      <c r="A4" s="108"/>
      <c r="B4" s="108"/>
      <c r="C4" s="108"/>
      <c r="D4" s="13"/>
      <c r="E4" s="108"/>
      <c r="F4" s="108"/>
      <c r="G4" s="108"/>
      <c r="H4" s="27"/>
    </row>
    <row r="5" spans="1:10" ht="33.75" customHeight="1" thickBot="1" x14ac:dyDescent="0.55000000000000004">
      <c r="A5" s="89" t="s">
        <v>1</v>
      </c>
      <c r="B5" s="90"/>
      <c r="C5" s="90"/>
      <c r="D5" s="91"/>
      <c r="E5" s="108"/>
      <c r="F5" s="108"/>
      <c r="G5" s="108"/>
      <c r="H5" s="27"/>
    </row>
    <row r="6" spans="1:10" ht="17" thickBot="1" x14ac:dyDescent="0.55000000000000004">
      <c r="A6" s="13"/>
      <c r="B6" s="13"/>
      <c r="C6" s="14"/>
      <c r="D6" s="15"/>
      <c r="E6" s="119"/>
      <c r="F6" s="119"/>
      <c r="G6" s="119"/>
      <c r="H6" s="27"/>
    </row>
    <row r="7" spans="1:10" ht="51" customHeight="1" thickBot="1" x14ac:dyDescent="0.55000000000000004">
      <c r="A7" s="109" t="s">
        <v>57</v>
      </c>
      <c r="B7" s="110"/>
      <c r="C7" s="110"/>
      <c r="D7" s="110"/>
      <c r="E7" s="110"/>
      <c r="F7" s="110"/>
      <c r="G7" s="111"/>
      <c r="H7" s="28"/>
    </row>
    <row r="8" spans="1:10" ht="17" thickBot="1" x14ac:dyDescent="0.55000000000000004">
      <c r="A8" s="13"/>
      <c r="B8" s="13"/>
      <c r="C8" s="14"/>
      <c r="D8" s="13"/>
      <c r="E8" s="13"/>
      <c r="F8" s="13"/>
      <c r="G8" s="13"/>
      <c r="H8" s="13"/>
    </row>
    <row r="9" spans="1:10" ht="17" thickBot="1" x14ac:dyDescent="0.55000000000000004">
      <c r="A9" s="89" t="s">
        <v>53</v>
      </c>
      <c r="B9" s="90"/>
      <c r="C9" s="91"/>
      <c r="D9" s="13"/>
      <c r="E9" s="16" t="s">
        <v>2</v>
      </c>
      <c r="F9" s="92"/>
      <c r="G9" s="93"/>
      <c r="H9" s="29"/>
    </row>
    <row r="10" spans="1:10" ht="55.5" customHeight="1" thickBot="1" x14ac:dyDescent="0.55000000000000004">
      <c r="A10" s="120" t="s">
        <v>56</v>
      </c>
      <c r="B10" s="95"/>
      <c r="C10" s="96"/>
      <c r="D10" s="13"/>
      <c r="E10" s="16" t="s">
        <v>3</v>
      </c>
      <c r="F10" s="97" t="s">
        <v>4</v>
      </c>
      <c r="G10" s="98"/>
      <c r="H10" s="27"/>
    </row>
    <row r="11" spans="1:10" ht="26.25" customHeight="1" thickBot="1" x14ac:dyDescent="0.55000000000000004">
      <c r="A11" s="99" t="s">
        <v>5</v>
      </c>
      <c r="B11" s="99"/>
      <c r="C11" s="99"/>
      <c r="D11" s="13"/>
      <c r="E11" s="17" t="s">
        <v>6</v>
      </c>
      <c r="F11" s="121" t="s">
        <v>58</v>
      </c>
      <c r="G11" s="101"/>
      <c r="H11" s="27"/>
    </row>
    <row r="12" spans="1:10" ht="15" customHeight="1" thickBot="1" x14ac:dyDescent="0.55000000000000004">
      <c r="A12" s="99"/>
      <c r="B12" s="99"/>
      <c r="C12" s="99"/>
      <c r="D12" s="13"/>
      <c r="E12" s="13"/>
      <c r="F12" s="13"/>
      <c r="G12" s="13"/>
      <c r="H12" s="88" t="s">
        <v>59</v>
      </c>
      <c r="I12" s="88"/>
      <c r="J12" s="88"/>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center'!K11+#REF!+#REF!+#REF!+#REF!+#REF!</f>
        <v>#REF!</v>
      </c>
      <c r="H14" s="18"/>
      <c r="I14" s="25"/>
      <c r="J14" s="26" t="e">
        <f>'Jalrez Static Health center'!N11+#REF!+#REF!+#REF!+#REF!+#REF!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center'!K12+#REF!+#REF!+#REF!+#REF!+#REF!</f>
        <v>#REF!</v>
      </c>
      <c r="H16" s="18"/>
      <c r="I16" s="25"/>
      <c r="J16" s="26" t="e">
        <f>'Jalrez Static Health center'!N12+#REF!+#REF!+#REF!+#REF!+#REF!</f>
        <v>#REF!</v>
      </c>
    </row>
    <row r="17" spans="1:10" s="7" customFormat="1" ht="28" x14ac:dyDescent="0.5">
      <c r="A17" s="24">
        <v>4</v>
      </c>
      <c r="B17" s="19" t="s">
        <v>41</v>
      </c>
      <c r="C17" s="19" t="s">
        <v>42</v>
      </c>
      <c r="D17" s="18" t="s">
        <v>18</v>
      </c>
      <c r="E17" s="18"/>
      <c r="F17" s="25"/>
      <c r="G17" s="26" t="e">
        <f>'Jalrez Static Health center'!K13+#REF!+#REF!+#REF!+#REF!+#REF!</f>
        <v>#REF!</v>
      </c>
      <c r="H17" s="18"/>
      <c r="I17" s="25"/>
      <c r="J17" s="26" t="e">
        <f>'Jalrez Static Health center'!N13+#REF!+#REF!+#REF!+#REF!+#REF!</f>
        <v>#REF!</v>
      </c>
    </row>
    <row r="18" spans="1:10" s="7" customFormat="1" x14ac:dyDescent="0.5">
      <c r="A18" s="24">
        <v>5</v>
      </c>
      <c r="B18" s="19" t="s">
        <v>43</v>
      </c>
      <c r="C18" s="20" t="s">
        <v>44</v>
      </c>
      <c r="D18" s="18" t="s">
        <v>20</v>
      </c>
      <c r="E18" s="18"/>
      <c r="F18" s="25"/>
      <c r="G18" s="26" t="e">
        <f>'Jalrez Static Health center'!K14+#REF!+#REF!+#REF!+#REF!+#REF!</f>
        <v>#REF!</v>
      </c>
      <c r="H18" s="18"/>
      <c r="I18" s="25"/>
      <c r="J18" s="26" t="e">
        <f>'Jalrez Static Health center'!N14+#REF!+#REF!+#REF!+#REF!+#REF!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center'!K15+#REF!+#REF!+#REF!+#REF!+#REF!</f>
        <v>#REF!</v>
      </c>
      <c r="H20" s="18"/>
      <c r="I20" s="25"/>
      <c r="J20" s="26" t="e">
        <f>'Jalrez Static Health center'!N15+#REF!+#REF!+#REF!+#REF!+#REF!</f>
        <v>#REF!</v>
      </c>
    </row>
    <row r="21" spans="1:10" s="7" customFormat="1" ht="70" x14ac:dyDescent="0.5">
      <c r="A21" s="24">
        <v>8</v>
      </c>
      <c r="B21" s="33" t="s">
        <v>22</v>
      </c>
      <c r="C21" s="19" t="s">
        <v>48</v>
      </c>
      <c r="D21" s="18" t="s">
        <v>20</v>
      </c>
      <c r="E21" s="18"/>
      <c r="F21" s="25"/>
      <c r="G21" s="26" t="e">
        <f>'Jalrez Static Health center'!K17+#REF!+#REF!+#REF!+#REF!+#REF!</f>
        <v>#REF!</v>
      </c>
      <c r="H21" s="18"/>
      <c r="I21" s="25"/>
      <c r="J21" s="26" t="e">
        <f>'Jalrez Static Health center'!N17+#REF!+#REF!+#REF!+#REF!+#REF!</f>
        <v>#REF!</v>
      </c>
    </row>
    <row r="22" spans="1:10" s="7" customFormat="1" ht="28" x14ac:dyDescent="0.5">
      <c r="A22" s="24">
        <v>9</v>
      </c>
      <c r="B22" s="20" t="s">
        <v>50</v>
      </c>
      <c r="C22" s="22" t="s">
        <v>23</v>
      </c>
      <c r="D22" s="18" t="s">
        <v>20</v>
      </c>
      <c r="E22" s="18"/>
      <c r="F22" s="25"/>
      <c r="G22" s="26" t="e">
        <f>'Jalrez Static Health center'!K18+#REF!+#REF!+#REF!+#REF!+#REF!</f>
        <v>#REF!</v>
      </c>
      <c r="H22" s="18"/>
      <c r="I22" s="25"/>
      <c r="J22" s="26" t="e">
        <f>'Jalrez Static Health center'!N18+#REF!+#REF!+#REF!+#REF!+#REF!</f>
        <v>#REF!</v>
      </c>
    </row>
    <row r="23" spans="1:10" s="7" customFormat="1" ht="28" x14ac:dyDescent="0.5">
      <c r="A23" s="24">
        <v>10</v>
      </c>
      <c r="B23" s="20" t="s">
        <v>51</v>
      </c>
      <c r="C23" s="22" t="s">
        <v>24</v>
      </c>
      <c r="D23" s="18" t="s">
        <v>20</v>
      </c>
      <c r="E23" s="18"/>
      <c r="F23" s="25"/>
      <c r="G23" s="26" t="e">
        <f>'Jalrez Static Health center'!K19+#REF!+#REF!+#REF!+#REF!+#REF!</f>
        <v>#REF!</v>
      </c>
      <c r="H23" s="18"/>
      <c r="I23" s="25"/>
      <c r="J23" s="26" t="e">
        <f>'Jalrez Static Health center'!N19+#REF!+#REF!+#REF!+#REF!+#REF!</f>
        <v>#REF!</v>
      </c>
    </row>
    <row r="24" spans="1:10" s="7" customFormat="1" x14ac:dyDescent="0.5">
      <c r="A24" s="24">
        <v>11</v>
      </c>
      <c r="B24" s="20" t="s">
        <v>25</v>
      </c>
      <c r="C24" s="19" t="s">
        <v>26</v>
      </c>
      <c r="D24" s="18" t="s">
        <v>27</v>
      </c>
      <c r="E24" s="18"/>
      <c r="F24" s="25"/>
      <c r="G24" s="26" t="e">
        <f>'Jalrez Static Health center'!K20+#REF!+#REF!+#REF!+#REF!+#REF!</f>
        <v>#REF!</v>
      </c>
      <c r="H24" s="18"/>
      <c r="I24" s="25"/>
      <c r="J24" s="26" t="e">
        <f>'Jalrez Static Health center'!N20+#REF!+#REF!+#REF!+#REF!+#REF!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center'!K21+#REF!+#REF!+#REF!+#REF!+#REF!</f>
        <v>#REF!</v>
      </c>
      <c r="H26" s="18"/>
      <c r="I26" s="25"/>
      <c r="J26" s="26" t="e">
        <f>'Jalrez Static Health center'!N21+#REF!+#REF!+#REF!+#REF!+#REF!</f>
        <v>#REF!</v>
      </c>
    </row>
    <row r="27" spans="1:10" s="7" customFormat="1" ht="42.75" customHeight="1" x14ac:dyDescent="0.5">
      <c r="A27" s="24">
        <v>14</v>
      </c>
      <c r="B27" s="33" t="s">
        <v>46</v>
      </c>
      <c r="C27" s="12" t="s">
        <v>52</v>
      </c>
      <c r="D27" s="18" t="s">
        <v>20</v>
      </c>
      <c r="E27" s="18"/>
      <c r="F27" s="25"/>
      <c r="G27" s="26" t="e">
        <f>'Jalrez Static Health center'!K22+#REF!+#REF!+#REF!+#REF!+#REF!</f>
        <v>#REF!</v>
      </c>
      <c r="H27" s="18"/>
      <c r="I27" s="25"/>
      <c r="J27" s="26" t="e">
        <f>'Jalrez Static Health center'!N22+#REF!+#REF!+#REF!+#REF!+#REF!</f>
        <v>#REF!</v>
      </c>
    </row>
    <row r="28" spans="1:10" s="7" customFormat="1" ht="28" x14ac:dyDescent="0.5">
      <c r="A28" s="24">
        <v>15</v>
      </c>
      <c r="B28" s="20" t="s">
        <v>31</v>
      </c>
      <c r="C28" s="12" t="s">
        <v>32</v>
      </c>
      <c r="D28" s="18" t="s">
        <v>33</v>
      </c>
      <c r="E28" s="18"/>
      <c r="F28" s="25"/>
      <c r="G28" s="26" t="e">
        <f>'Jalrez Static Health center'!K24+#REF!+#REF!+#REF!+#REF!+#REF!</f>
        <v>#REF!</v>
      </c>
      <c r="H28" s="18"/>
      <c r="I28" s="25"/>
      <c r="J28" s="26" t="e">
        <f>'Jalrez Static Health center'!N24+#REF!+#REF!+#REF!+#REF!+#REF!</f>
        <v>#REF!</v>
      </c>
    </row>
    <row r="29" spans="1:10" s="7" customFormat="1" ht="25" x14ac:dyDescent="0.5">
      <c r="A29" s="24">
        <v>16</v>
      </c>
      <c r="B29" s="11" t="s">
        <v>34</v>
      </c>
      <c r="C29" s="12" t="s">
        <v>49</v>
      </c>
      <c r="D29" s="18" t="s">
        <v>20</v>
      </c>
      <c r="E29" s="18"/>
      <c r="F29" s="25"/>
      <c r="G29" s="26" t="e">
        <f>'Jalrez Static Health center'!K25+#REF!+#REF!+#REF!+#REF!+#REF!</f>
        <v>#REF!</v>
      </c>
      <c r="H29" s="18"/>
      <c r="I29" s="25"/>
      <c r="J29" s="26" t="e">
        <f>'Jalrez Static Health center'!N25+#REF!+#REF!+#REF!+#REF!+#REF!</f>
        <v>#REF!</v>
      </c>
    </row>
    <row r="30" spans="1:10" s="7" customFormat="1" ht="25.5" thickBot="1" x14ac:dyDescent="0.55000000000000004">
      <c r="A30" s="24">
        <v>17</v>
      </c>
      <c r="B30" s="11" t="s">
        <v>54</v>
      </c>
      <c r="C30" s="12" t="s">
        <v>55</v>
      </c>
      <c r="D30" s="11" t="s">
        <v>20</v>
      </c>
      <c r="E30" s="18"/>
      <c r="F30" s="23"/>
      <c r="G30" s="26" t="e">
        <f>'Jalrez Static Health center'!K27+#REF!+#REF!+#REF!+#REF!+#REF!</f>
        <v>#REF!</v>
      </c>
      <c r="H30" s="18"/>
      <c r="I30" s="23"/>
      <c r="J30" s="26" t="e">
        <f>'Jalrez Static Health center'!N27+#REF!+#REF!+#REF!+#REF!+#REF!</f>
        <v>#REF!</v>
      </c>
    </row>
    <row r="31" spans="1:10" ht="18" thickBot="1" x14ac:dyDescent="0.55000000000000004">
      <c r="A31" s="116" t="s">
        <v>35</v>
      </c>
      <c r="B31" s="117"/>
      <c r="C31" s="118"/>
      <c r="D31" s="115" t="s">
        <v>36</v>
      </c>
      <c r="E31" s="113"/>
      <c r="F31" s="114"/>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